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720" yWindow="510" windowWidth="13740" windowHeight="8445" activeTab="1"/>
  </bookViews>
  <sheets>
    <sheet name="PRINCIPAL" sheetId="2" r:id="rId1"/>
    <sheet name="CONTROLE" sheetId="3" r:id="rId2"/>
  </sheets>
  <calcPr calcId="125725"/>
  <fileRecoveryPr autoRecover="0"/>
</workbook>
</file>

<file path=xl/calcChain.xml><?xml version="1.0" encoding="utf-8"?>
<calcChain xmlns="http://schemas.openxmlformats.org/spreadsheetml/2006/main">
  <c r="G11" i="3"/>
  <c r="G12"/>
  <c r="G13"/>
  <c r="G14"/>
  <c r="G15"/>
  <c r="G16"/>
  <c r="G17"/>
  <c r="G10"/>
  <c r="G16" i="2"/>
  <c r="G17"/>
  <c r="G15"/>
  <c r="G14"/>
  <c r="G13"/>
  <c r="G12"/>
  <c r="G11"/>
  <c r="G10"/>
</calcChain>
</file>

<file path=xl/sharedStrings.xml><?xml version="1.0" encoding="utf-8"?>
<sst xmlns="http://schemas.openxmlformats.org/spreadsheetml/2006/main" count="129" uniqueCount="55">
  <si>
    <t>SUPERINTENDÊNCIA ESTADUAL DE COMPRAS E LICITAÇÕES</t>
  </si>
  <si>
    <t>EMP.</t>
  </si>
  <si>
    <t>CONSUMO ESTIMADO</t>
  </si>
  <si>
    <t xml:space="preserve"> </t>
  </si>
  <si>
    <t>ESPECIFICAÇÃO</t>
  </si>
  <si>
    <t>UNID</t>
  </si>
  <si>
    <t>EMPRESA DETENTORA</t>
  </si>
  <si>
    <t>GOVERNO DO ESTADO DE RONDÔNIA</t>
  </si>
  <si>
    <t>RAZÃO SOCIAL</t>
  </si>
  <si>
    <t>PREÇO DE MERCADO</t>
  </si>
  <si>
    <t>DIF. %</t>
  </si>
  <si>
    <t>PREÇO REGISTRADO</t>
  </si>
  <si>
    <t>_______________________________</t>
  </si>
  <si>
    <t>LOTE</t>
  </si>
  <si>
    <t>ITEM ATA</t>
  </si>
  <si>
    <t>I</t>
  </si>
  <si>
    <t>Diária</t>
  </si>
  <si>
    <t>1.1</t>
  </si>
  <si>
    <t>1.2</t>
  </si>
  <si>
    <t>1.3</t>
  </si>
  <si>
    <t>1.4</t>
  </si>
  <si>
    <t>1.5</t>
  </si>
  <si>
    <t>1.6</t>
  </si>
  <si>
    <t>ALMEIDA &amp; COSTA LTDA</t>
  </si>
  <si>
    <t>CNPJ: 04.381.505/0001-02</t>
  </si>
  <si>
    <t>ELIANA SOCORRO ALMEIDA DA COSTA</t>
  </si>
  <si>
    <t>Representante - CPF: 161.800.032-20</t>
  </si>
  <si>
    <t>MÁRCIO ROGÉRIO GABRIEL</t>
  </si>
  <si>
    <t>GENEAN PRESTES DOS SANTOS</t>
  </si>
  <si>
    <t xml:space="preserve">Superintendente da SUPEL </t>
  </si>
  <si>
    <t>Gerente do Registro de Preços/SUPEL</t>
  </si>
  <si>
    <t>Porto Velho - RO  Fone (69) 3211-3800</t>
  </si>
  <si>
    <t>Av. Governador Jorge Teixeira, 491, Nossa Sª das Graças</t>
  </si>
  <si>
    <t>PROCESSO N° 01.2501.00066-00/2013</t>
  </si>
  <si>
    <t>OBJETO:  HOSPEDAGEM E ALIMENTAÇÃO - SEPAZ</t>
  </si>
  <si>
    <t>ANEXO ÚNICO DA ATA DE REGISTRO DE PREÇOS Nº 179/2013</t>
  </si>
  <si>
    <t>PREGÃO ELETRÔNICO: 581/2013</t>
  </si>
  <si>
    <t>1.7</t>
  </si>
  <si>
    <t>1.8</t>
  </si>
  <si>
    <t xml:space="preserve">Refeição tipo self service (à vontade) devendo constar de no mínimo: 2 tipos de saladas variadas, 2 tipos de arroz, 2 guarnições, 2 tipos de carne (sendo uma de carne branca e uma vermelha), feijão, sobremesas variadas (sendo pelo menos uma opção de fruta e uma opção de doce) 1 bebida não alcoólica por pessoa (suco natural, refrigerante ou água mineral).
</t>
  </si>
  <si>
    <t xml:space="preserve">Coffee Break servido no local do evento, devendo constar de no mínimo: 02 tipos de sucos naturais, frutas, leite, café; 03 opções salgadas, 02 opções de doce. Deverão ser evitados frituras e alimentos ricos em cremes.
</t>
  </si>
  <si>
    <t xml:space="preserve">Apartamento Individual em estabelecimento de categoria no mínimo STANDART SUPERIOR C/ Suíte com dimensão mínima de 16,00 m², contendo, no mínimo, 01 (Uma) cama de solteiro com dimensões normais; Ar condicionado; Sistema de telefonia; Mesa de trabalho com iluminação própria, ponto de energia e telefone, possibilitando o uso de aparelhos eletrônicos pessoais; TV convencional; Boa iluminação e ventilação adequada; Frigobar abastecido; Armário, closet ou local específico para guarda de roupas; Mesa de cabeceira ou equipamento similar com lâmpada Café da manhã incluso e estacionamento fechado.
</t>
  </si>
  <si>
    <t xml:space="preserve">Apartamento Duplo em estabelecimento de categoria no mínimo STANDART SUPERIOR C/ Suíte com dimensão mínima de 16,00 m², contendo no mínimo: 02 (duas) camas de solteiro com dimensões normais; Ar condicionado; Sistema de telefonia; Mesa de trabalho com iluminação própria, ponto de energia e telefone, possibilitando o uso de aparelhos eletrônicos pessoais; TV convencional; Boa iluminação e ventilação adequada; Frigobar abastecido; Armário, closet ou local específico para guarda de roupas; Mesa de cabeceira ou equipamento similar com lâmpada Café da manhã incluso e estacionamento fechado.
</t>
  </si>
  <si>
    <t xml:space="preserve">Auditório com capacidade para 200 pessoas sentadas confortavelmente em poltronas com assento e encosto almofadados, apoio para os braços e prancheta tipo móvel ou móvel escamboteável. Ambiente climatizado, com boa acústica, contendo 01 (um) ponto para internet, computador, data-show, telão para projeção, aparelho de televisão de no mínimo 21 polegadas, vídeo cassete, DVD, 02 microfones (01 microfone comum e outro microfone de lapela) que permitam ao palestrante mobilidade. Com apoio de 01(um) técnico para operacionalizar os equipamentos de informática e áudio-vídeo.
</t>
  </si>
  <si>
    <t xml:space="preserve">Auditório com capacidade para 150 pessoas sentadas confortavelmente em poltronas com assento e encosto almofadados, apoio para os braços e prancheta tipo móvel ou móvel escamboteável. Ambiente climatizado, com boa acústica, contendo 01 (um) ponto para internet, computador, data-show, telão para projeção, aparelho de televisão de no mínimo 21 polegadas, vídeo cassete, DVD, 02 microfones (01 microfone comum e outro microfone de lapela) que permitam ao palestrante mobilidade. Com apoio de 01(um) técnico para operacionalizar os equipamentos de informática e áudio-vídeo.
</t>
  </si>
  <si>
    <t xml:space="preserve">Sala climatizada com capacidade para 100 pessoas sentadas confortavelmente em cadeiras com no mínimo o assento almofadado, tipo universitária e com no mínimo 02 (mesas) mesas de escritório. Ambiente bem iluminado, equipado com projetor multimídia, caixa de som, microfone e tela de projeção.
</t>
  </si>
  <si>
    <t xml:space="preserve">Sala climatizada com capacidade para 50 pessoas sentadas confortavelmente em cadeiras com no mínimo o assento almofadado, tipo universitária e com no mínimo 02 (mesas) mesas de escritório. Ambiente bem iluminado, equipado com projetor multimídia, caixa de som, microfone e tela de projeção.
</t>
  </si>
  <si>
    <t>Refeições UND/Pessoa</t>
  </si>
  <si>
    <t xml:space="preserve">Coffee Break
UND/Pessoa
</t>
  </si>
  <si>
    <t>DATA DE HOMOLOGAÇÃO: 18/09/2013</t>
  </si>
  <si>
    <t>DATA DE PUBLICAÇÃO NO DOE: 20/09/2013</t>
  </si>
  <si>
    <t>SALDO</t>
  </si>
  <si>
    <t>OF. 01.13                   20.09.13</t>
  </si>
  <si>
    <t>OF. 02.13                   20.09.13</t>
  </si>
  <si>
    <t>OF. 03.13                   24.09.13</t>
  </si>
</sst>
</file>

<file path=xl/styles.xml><?xml version="1.0" encoding="utf-8"?>
<styleSheet xmlns="http://schemas.openxmlformats.org/spreadsheetml/2006/main">
  <numFmts count="4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#,##0;[Red]#,##0"/>
    <numFmt numFmtId="167" formatCode="#,##0.00;[Red]#,##0.00"/>
  </numFmts>
  <fonts count="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sz val="8"/>
      <color theme="1"/>
      <name val="Arial"/>
      <family val="2"/>
    </font>
    <font>
      <b/>
      <i/>
      <sz val="8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8">
    <xf numFmtId="0" fontId="0" fillId="0" borderId="0" xfId="0"/>
    <xf numFmtId="2" fontId="2" fillId="0" borderId="0" xfId="0" applyNumberFormat="1" applyFont="1" applyFill="1"/>
    <xf numFmtId="2" fontId="3" fillId="0" borderId="0" xfId="0" applyNumberFormat="1" applyFont="1" applyFill="1" applyBorder="1"/>
    <xf numFmtId="2" fontId="3" fillId="0" borderId="2" xfId="0" applyNumberFormat="1" applyFont="1" applyFill="1" applyBorder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right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right"/>
    </xf>
    <xf numFmtId="4" fontId="3" fillId="0" borderId="0" xfId="0" applyNumberFormat="1" applyFont="1" applyFill="1" applyBorder="1" applyAlignment="1">
      <alignment horizontal="left"/>
    </xf>
    <xf numFmtId="167" fontId="3" fillId="0" borderId="0" xfId="0" applyNumberFormat="1" applyFont="1" applyFill="1" applyBorder="1" applyAlignment="1">
      <alignment horizontal="left"/>
    </xf>
    <xf numFmtId="10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2" fillId="0" borderId="0" xfId="0" applyFont="1" applyBorder="1" applyAlignment="1"/>
    <xf numFmtId="0" fontId="3" fillId="0" borderId="0" xfId="0" applyFont="1" applyBorder="1" applyAlignment="1">
      <alignment vertical="center" wrapText="1"/>
    </xf>
    <xf numFmtId="0" fontId="5" fillId="0" borderId="0" xfId="0" applyFont="1" applyFill="1" applyBorder="1" applyAlignment="1"/>
    <xf numFmtId="166" fontId="4" fillId="0" borderId="3" xfId="2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/>
    <xf numFmtId="0" fontId="3" fillId="0" borderId="0" xfId="0" applyFont="1" applyBorder="1" applyAlignment="1"/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Fill="1" applyAlignment="1"/>
    <xf numFmtId="0" fontId="6" fillId="0" borderId="0" xfId="0" applyFont="1" applyBorder="1" applyAlignment="1">
      <alignment horizontal="left"/>
    </xf>
    <xf numFmtId="3" fontId="2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/>
    <xf numFmtId="0" fontId="2" fillId="0" borderId="5" xfId="0" applyFont="1" applyBorder="1" applyAlignment="1"/>
    <xf numFmtId="0" fontId="2" fillId="0" borderId="5" xfId="0" applyFont="1" applyFill="1" applyBorder="1" applyAlignment="1"/>
    <xf numFmtId="0" fontId="3" fillId="0" borderId="5" xfId="0" applyFont="1" applyBorder="1" applyAlignment="1"/>
    <xf numFmtId="0" fontId="2" fillId="0" borderId="4" xfId="0" applyFont="1" applyFill="1" applyBorder="1" applyAlignment="1"/>
    <xf numFmtId="0" fontId="3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164" fontId="2" fillId="0" borderId="1" xfId="1" applyFont="1" applyFill="1" applyBorder="1" applyAlignment="1">
      <alignment horizontal="center" vertical="center"/>
    </xf>
    <xf numFmtId="164" fontId="2" fillId="0" borderId="1" xfId="1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2" fontId="4" fillId="2" borderId="3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left"/>
    </xf>
    <xf numFmtId="0" fontId="0" fillId="0" borderId="1" xfId="0" applyBorder="1"/>
  </cellXfs>
  <cellStyles count="3">
    <cellStyle name="Moeda" xfId="1" builtinId="4"/>
    <cellStyle name="Normal" xfId="0" builtinId="0"/>
    <cellStyle name="Separador de milhares" xfId="2" builtinId="3"/>
  </cellStyles>
  <dxfs count="6"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6896100</xdr:colOff>
      <xdr:row>0</xdr:row>
      <xdr:rowOff>314325</xdr:rowOff>
    </xdr:from>
    <xdr:to>
      <xdr:col>2</xdr:col>
      <xdr:colOff>6276975</xdr:colOff>
      <xdr:row>0</xdr:row>
      <xdr:rowOff>876300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91050" y="314325"/>
          <a:ext cx="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210874</xdr:colOff>
      <xdr:row>0</xdr:row>
      <xdr:rowOff>95250</xdr:rowOff>
    </xdr:from>
    <xdr:to>
      <xdr:col>3</xdr:col>
      <xdr:colOff>744009</xdr:colOff>
      <xdr:row>1</xdr:row>
      <xdr:rowOff>0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01924" y="95250"/>
          <a:ext cx="53313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6896100</xdr:colOff>
      <xdr:row>0</xdr:row>
      <xdr:rowOff>314325</xdr:rowOff>
    </xdr:from>
    <xdr:to>
      <xdr:col>2</xdr:col>
      <xdr:colOff>6276975</xdr:colOff>
      <xdr:row>0</xdr:row>
      <xdr:rowOff>876300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38650" y="314325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210874</xdr:colOff>
      <xdr:row>0</xdr:row>
      <xdr:rowOff>95250</xdr:rowOff>
    </xdr:from>
    <xdr:to>
      <xdr:col>3</xdr:col>
      <xdr:colOff>744009</xdr:colOff>
      <xdr:row>1</xdr:row>
      <xdr:rowOff>0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49524" y="95250"/>
          <a:ext cx="52361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opLeftCell="A8" zoomScaleNormal="100" workbookViewId="0">
      <selection activeCell="C14" sqref="C14"/>
    </sheetView>
  </sheetViews>
  <sheetFormatPr defaultRowHeight="12.75"/>
  <cols>
    <col min="2" max="2" width="11.42578125" customWidth="1"/>
    <col min="3" max="3" width="46" customWidth="1"/>
    <col min="4" max="4" width="11" customWidth="1"/>
    <col min="6" max="6" width="12.42578125" bestFit="1" customWidth="1"/>
    <col min="7" max="7" width="10.42578125" customWidth="1"/>
    <col min="8" max="8" width="11.7109375" customWidth="1"/>
    <col min="9" max="9" width="12.5703125" customWidth="1"/>
  </cols>
  <sheetData>
    <row r="1" spans="1:9" ht="34.5" customHeight="1">
      <c r="A1" s="67" t="s">
        <v>3</v>
      </c>
      <c r="B1" s="67"/>
      <c r="C1" s="67"/>
      <c r="D1" s="67"/>
      <c r="E1" s="67"/>
      <c r="F1" s="67"/>
      <c r="G1" s="67"/>
      <c r="H1" s="67"/>
      <c r="I1" s="67"/>
    </row>
    <row r="2" spans="1:9">
      <c r="A2" s="67" t="s">
        <v>7</v>
      </c>
      <c r="B2" s="67"/>
      <c r="C2" s="67"/>
      <c r="D2" s="67"/>
      <c r="E2" s="67"/>
      <c r="F2" s="67"/>
      <c r="G2" s="67"/>
      <c r="H2" s="67"/>
      <c r="I2" s="67"/>
    </row>
    <row r="3" spans="1:9" ht="13.5" thickBot="1">
      <c r="A3" s="68" t="s">
        <v>0</v>
      </c>
      <c r="B3" s="68"/>
      <c r="C3" s="68"/>
      <c r="D3" s="68"/>
      <c r="E3" s="68"/>
      <c r="F3" s="68"/>
      <c r="G3" s="68"/>
      <c r="H3" s="68"/>
      <c r="I3" s="68"/>
    </row>
    <row r="4" spans="1:9">
      <c r="A4" s="10" t="s">
        <v>33</v>
      </c>
      <c r="B4" s="10"/>
      <c r="C4" s="4"/>
      <c r="D4" s="50"/>
      <c r="E4" s="50"/>
      <c r="F4" s="16"/>
      <c r="G4" s="17" t="s">
        <v>36</v>
      </c>
      <c r="H4" s="17"/>
      <c r="I4" s="17"/>
    </row>
    <row r="5" spans="1:9">
      <c r="A5" s="10" t="s">
        <v>34</v>
      </c>
      <c r="B5" s="10"/>
      <c r="C5" s="4"/>
      <c r="D5" s="11"/>
      <c r="E5" s="11"/>
      <c r="F5" s="12"/>
      <c r="G5" s="2" t="s">
        <v>50</v>
      </c>
      <c r="H5" s="2"/>
      <c r="I5" s="2"/>
    </row>
    <row r="6" spans="1:9" ht="13.5" thickBot="1">
      <c r="A6" s="13" t="s">
        <v>35</v>
      </c>
      <c r="B6" s="13"/>
      <c r="C6" s="9"/>
      <c r="D6" s="14"/>
      <c r="E6" s="14"/>
      <c r="F6" s="15"/>
      <c r="G6" s="3" t="s">
        <v>49</v>
      </c>
      <c r="H6" s="3"/>
      <c r="I6" s="3"/>
    </row>
    <row r="7" spans="1:9">
      <c r="A7" s="10"/>
      <c r="B7" s="10"/>
      <c r="C7" s="4"/>
      <c r="D7" s="11"/>
      <c r="E7" s="11"/>
      <c r="F7" s="12"/>
      <c r="G7" s="2"/>
      <c r="H7" s="2"/>
      <c r="I7" s="2"/>
    </row>
    <row r="8" spans="1:9">
      <c r="A8" s="51"/>
      <c r="B8" s="36"/>
      <c r="C8" s="36"/>
      <c r="D8" s="11"/>
      <c r="E8" s="11"/>
      <c r="F8" s="12"/>
      <c r="G8" s="2"/>
      <c r="H8" s="2"/>
      <c r="I8" s="2"/>
    </row>
    <row r="9" spans="1:9" ht="22.5">
      <c r="A9" s="32" t="s">
        <v>13</v>
      </c>
      <c r="B9" s="32" t="s">
        <v>14</v>
      </c>
      <c r="C9" s="32" t="s">
        <v>4</v>
      </c>
      <c r="D9" s="6" t="s">
        <v>5</v>
      </c>
      <c r="E9" s="23" t="s">
        <v>2</v>
      </c>
      <c r="F9" s="24" t="s">
        <v>9</v>
      </c>
      <c r="G9" s="25" t="s">
        <v>10</v>
      </c>
      <c r="H9" s="25" t="s">
        <v>11</v>
      </c>
      <c r="I9" s="25" t="s">
        <v>6</v>
      </c>
    </row>
    <row r="10" spans="1:9" ht="77.25" customHeight="1">
      <c r="A10" s="70" t="s">
        <v>15</v>
      </c>
      <c r="B10" s="34" t="s">
        <v>17</v>
      </c>
      <c r="C10" s="28" t="s">
        <v>39</v>
      </c>
      <c r="D10" s="30" t="s">
        <v>47</v>
      </c>
      <c r="E10" s="37">
        <v>6000</v>
      </c>
      <c r="F10" s="56">
        <v>37.799999999999997</v>
      </c>
      <c r="G10" s="18">
        <f t="shared" ref="G10:G14" si="0">(H10/F10)-100%</f>
        <v>-0.10052910052910047</v>
      </c>
      <c r="H10" s="55">
        <v>34</v>
      </c>
      <c r="I10" s="53" t="s">
        <v>23</v>
      </c>
    </row>
    <row r="11" spans="1:9" ht="70.5" customHeight="1">
      <c r="A11" s="70"/>
      <c r="B11" s="34" t="s">
        <v>18</v>
      </c>
      <c r="C11" s="29" t="s">
        <v>40</v>
      </c>
      <c r="D11" s="30" t="s">
        <v>48</v>
      </c>
      <c r="E11" s="37">
        <v>7000</v>
      </c>
      <c r="F11" s="56">
        <v>14.12</v>
      </c>
      <c r="G11" s="18">
        <f t="shared" si="0"/>
        <v>-8.4985835694050271E-3</v>
      </c>
      <c r="H11" s="55">
        <v>14</v>
      </c>
      <c r="I11" s="53" t="s">
        <v>23</v>
      </c>
    </row>
    <row r="12" spans="1:9" ht="137.25" customHeight="1">
      <c r="A12" s="70"/>
      <c r="B12" s="34" t="s">
        <v>19</v>
      </c>
      <c r="C12" s="29" t="s">
        <v>41</v>
      </c>
      <c r="D12" s="31" t="s">
        <v>16</v>
      </c>
      <c r="E12" s="31">
        <v>200</v>
      </c>
      <c r="F12" s="56">
        <v>254.54</v>
      </c>
      <c r="G12" s="18">
        <f t="shared" si="0"/>
        <v>-0.27319871140095853</v>
      </c>
      <c r="H12" s="55">
        <v>185</v>
      </c>
      <c r="I12" s="53" t="s">
        <v>23</v>
      </c>
    </row>
    <row r="13" spans="1:9" ht="146.25">
      <c r="A13" s="70"/>
      <c r="B13" s="34" t="s">
        <v>20</v>
      </c>
      <c r="C13" s="29" t="s">
        <v>42</v>
      </c>
      <c r="D13" s="31" t="s">
        <v>16</v>
      </c>
      <c r="E13" s="31">
        <v>500</v>
      </c>
      <c r="F13" s="56">
        <v>228.18</v>
      </c>
      <c r="G13" s="18">
        <f t="shared" si="0"/>
        <v>-4.4613901305986525E-2</v>
      </c>
      <c r="H13" s="55">
        <v>218</v>
      </c>
      <c r="I13" s="53" t="s">
        <v>23</v>
      </c>
    </row>
    <row r="14" spans="1:9" ht="123" customHeight="1">
      <c r="A14" s="70"/>
      <c r="B14" s="34" t="s">
        <v>21</v>
      </c>
      <c r="C14" s="28" t="s">
        <v>43</v>
      </c>
      <c r="D14" s="31" t="s">
        <v>16</v>
      </c>
      <c r="E14" s="31">
        <v>20</v>
      </c>
      <c r="F14" s="56">
        <v>920</v>
      </c>
      <c r="G14" s="18">
        <f t="shared" si="0"/>
        <v>-0.31521739130434778</v>
      </c>
      <c r="H14" s="55">
        <v>630</v>
      </c>
      <c r="I14" s="53" t="s">
        <v>23</v>
      </c>
    </row>
    <row r="15" spans="1:9" ht="138" customHeight="1">
      <c r="A15" s="70"/>
      <c r="B15" s="34" t="s">
        <v>22</v>
      </c>
      <c r="C15" s="29" t="s">
        <v>44</v>
      </c>
      <c r="D15" s="31" t="s">
        <v>16</v>
      </c>
      <c r="E15" s="31">
        <v>20</v>
      </c>
      <c r="F15" s="56">
        <v>1030</v>
      </c>
      <c r="G15" s="18">
        <f>(H15/F15)-100%</f>
        <v>-0.38834951456310685</v>
      </c>
      <c r="H15" s="55">
        <v>630</v>
      </c>
      <c r="I15" s="53" t="s">
        <v>23</v>
      </c>
    </row>
    <row r="16" spans="1:9" ht="81.75" customHeight="1">
      <c r="A16" s="70"/>
      <c r="B16" s="34" t="s">
        <v>37</v>
      </c>
      <c r="C16" s="29" t="s">
        <v>45</v>
      </c>
      <c r="D16" s="31" t="s">
        <v>16</v>
      </c>
      <c r="E16" s="31">
        <v>20</v>
      </c>
      <c r="F16" s="56">
        <v>797</v>
      </c>
      <c r="G16" s="18">
        <f t="shared" ref="G16:G17" si="1">(H16/F16)-100%</f>
        <v>-0.30991217063989962</v>
      </c>
      <c r="H16" s="55">
        <v>550</v>
      </c>
      <c r="I16" s="53" t="s">
        <v>23</v>
      </c>
    </row>
    <row r="17" spans="1:9" ht="84.75" customHeight="1">
      <c r="A17" s="70"/>
      <c r="B17" s="33" t="s">
        <v>38</v>
      </c>
      <c r="C17" s="54" t="s">
        <v>46</v>
      </c>
      <c r="D17" s="31" t="s">
        <v>16</v>
      </c>
      <c r="E17" s="31">
        <v>20</v>
      </c>
      <c r="F17" s="56">
        <v>620.75</v>
      </c>
      <c r="G17" s="18">
        <f t="shared" si="1"/>
        <v>-0.27507047925896089</v>
      </c>
      <c r="H17" s="55">
        <v>450</v>
      </c>
      <c r="I17" s="53" t="s">
        <v>23</v>
      </c>
    </row>
    <row r="18" spans="1:9">
      <c r="A18" s="7"/>
      <c r="B18" s="7"/>
      <c r="C18" s="49"/>
      <c r="D18" s="8"/>
      <c r="E18" s="8"/>
      <c r="F18" s="1"/>
      <c r="G18" s="49"/>
      <c r="H18" s="49"/>
      <c r="I18" s="49"/>
    </row>
    <row r="19" spans="1:9">
      <c r="A19" s="7"/>
      <c r="B19" s="5"/>
      <c r="C19" s="5"/>
      <c r="D19" s="5"/>
      <c r="E19" s="69"/>
      <c r="F19" s="69"/>
      <c r="G19" s="35"/>
      <c r="H19" s="35"/>
      <c r="I19" s="52"/>
    </row>
    <row r="20" spans="1:9">
      <c r="A20" s="7"/>
      <c r="B20" s="49"/>
      <c r="C20" s="5" t="s">
        <v>27</v>
      </c>
      <c r="D20" s="49"/>
      <c r="E20" s="69" t="s">
        <v>28</v>
      </c>
      <c r="F20" s="69"/>
      <c r="G20" s="69"/>
      <c r="H20" s="69"/>
      <c r="I20" s="69"/>
    </row>
    <row r="21" spans="1:9">
      <c r="A21" s="7"/>
      <c r="B21" s="7"/>
      <c r="C21" s="49" t="s">
        <v>29</v>
      </c>
      <c r="D21" s="8"/>
      <c r="E21" s="66" t="s">
        <v>30</v>
      </c>
      <c r="F21" s="66"/>
      <c r="G21" s="66"/>
      <c r="H21" s="66"/>
      <c r="I21" s="66"/>
    </row>
    <row r="22" spans="1:9">
      <c r="A22" s="7"/>
      <c r="B22" s="7"/>
      <c r="C22" s="49"/>
      <c r="D22" s="8"/>
      <c r="E22" s="8"/>
      <c r="F22" s="1"/>
      <c r="G22" s="49"/>
      <c r="H22" s="49"/>
      <c r="I22" s="49"/>
    </row>
    <row r="23" spans="1:9">
      <c r="A23" s="7"/>
      <c r="B23" s="7"/>
      <c r="C23" s="49"/>
      <c r="D23" s="8"/>
      <c r="E23" s="8"/>
      <c r="F23" s="1"/>
      <c r="G23" s="49"/>
      <c r="H23" s="49"/>
      <c r="I23" s="49"/>
    </row>
    <row r="24" spans="1:9">
      <c r="A24" s="7"/>
      <c r="B24" s="39" t="s">
        <v>1</v>
      </c>
      <c r="C24" s="38" t="s">
        <v>8</v>
      </c>
      <c r="D24" s="21"/>
      <c r="E24" s="21"/>
      <c r="F24" s="50"/>
      <c r="G24" s="73"/>
      <c r="H24" s="73"/>
      <c r="I24" s="73"/>
    </row>
    <row r="25" spans="1:9">
      <c r="A25" s="7"/>
      <c r="B25" s="45">
        <v>1</v>
      </c>
      <c r="C25" s="48" t="s">
        <v>23</v>
      </c>
      <c r="D25" s="22"/>
      <c r="E25" s="22"/>
      <c r="F25" s="50"/>
      <c r="G25" s="74"/>
      <c r="H25" s="74"/>
      <c r="I25" s="74"/>
    </row>
    <row r="26" spans="1:9">
      <c r="A26" s="7"/>
      <c r="B26" s="46"/>
      <c r="C26" s="40" t="s">
        <v>24</v>
      </c>
      <c r="D26" s="26"/>
      <c r="E26" s="26"/>
      <c r="F26" s="8"/>
      <c r="G26" s="75"/>
      <c r="H26" s="75"/>
      <c r="I26" s="75"/>
    </row>
    <row r="27" spans="1:9">
      <c r="A27" s="7"/>
      <c r="B27" s="46"/>
      <c r="C27" s="41" t="s">
        <v>32</v>
      </c>
      <c r="D27" s="20"/>
      <c r="E27" s="20"/>
      <c r="F27" s="8"/>
      <c r="G27" s="76"/>
      <c r="H27" s="76"/>
      <c r="I27" s="76"/>
    </row>
    <row r="28" spans="1:9">
      <c r="A28" s="7"/>
      <c r="B28" s="46"/>
      <c r="C28" s="42" t="s">
        <v>31</v>
      </c>
      <c r="D28" s="19"/>
      <c r="E28" s="19"/>
      <c r="F28" s="8"/>
      <c r="G28" s="72"/>
      <c r="H28" s="72"/>
      <c r="I28" s="72"/>
    </row>
    <row r="29" spans="1:9">
      <c r="A29" s="7"/>
      <c r="B29" s="46"/>
      <c r="C29" s="41" t="s">
        <v>12</v>
      </c>
      <c r="D29" s="20"/>
      <c r="E29" s="20"/>
      <c r="F29" s="8"/>
      <c r="G29" s="76"/>
      <c r="H29" s="76"/>
      <c r="I29" s="76"/>
    </row>
    <row r="30" spans="1:9">
      <c r="A30" s="7"/>
      <c r="B30" s="46"/>
      <c r="C30" s="43" t="s">
        <v>25</v>
      </c>
      <c r="D30" s="27"/>
      <c r="E30" s="27"/>
      <c r="F30" s="8"/>
      <c r="G30" s="71"/>
      <c r="H30" s="71"/>
      <c r="I30" s="71"/>
    </row>
    <row r="31" spans="1:9">
      <c r="A31" s="7"/>
      <c r="B31" s="47"/>
      <c r="C31" s="44" t="s">
        <v>26</v>
      </c>
      <c r="D31" s="19"/>
      <c r="E31" s="19"/>
      <c r="F31" s="8"/>
      <c r="G31" s="72"/>
      <c r="H31" s="72"/>
      <c r="I31" s="72"/>
    </row>
  </sheetData>
  <mergeCells count="15">
    <mergeCell ref="G30:I30"/>
    <mergeCell ref="G31:I31"/>
    <mergeCell ref="G24:I24"/>
    <mergeCell ref="G25:I25"/>
    <mergeCell ref="G26:I26"/>
    <mergeCell ref="G27:I27"/>
    <mergeCell ref="G28:I28"/>
    <mergeCell ref="G29:I29"/>
    <mergeCell ref="E21:I21"/>
    <mergeCell ref="A1:I1"/>
    <mergeCell ref="A2:I2"/>
    <mergeCell ref="A3:I3"/>
    <mergeCell ref="E19:F19"/>
    <mergeCell ref="E20:I20"/>
    <mergeCell ref="A10:A17"/>
  </mergeCells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tabSelected="1" workbookViewId="0">
      <selection activeCell="J15" sqref="J15"/>
    </sheetView>
  </sheetViews>
  <sheetFormatPr defaultRowHeight="12.75"/>
  <cols>
    <col min="3" max="3" width="30.42578125" customWidth="1"/>
    <col min="4" max="4" width="18.85546875" customWidth="1"/>
    <col min="5" max="5" width="15.5703125" customWidth="1"/>
    <col min="6" max="6" width="10.42578125" bestFit="1" customWidth="1"/>
    <col min="7" max="7" width="14.7109375" customWidth="1"/>
    <col min="8" max="8" width="11.42578125" customWidth="1"/>
    <col min="9" max="9" width="11.5703125" customWidth="1"/>
    <col min="10" max="10" width="11.42578125" customWidth="1"/>
  </cols>
  <sheetData>
    <row r="1" spans="1:10">
      <c r="A1" s="67" t="s">
        <v>3</v>
      </c>
      <c r="B1" s="67"/>
      <c r="C1" s="67"/>
      <c r="D1" s="67"/>
      <c r="E1" s="67"/>
      <c r="F1" s="67"/>
      <c r="G1" s="67"/>
      <c r="H1" s="67"/>
      <c r="I1" s="67"/>
    </row>
    <row r="2" spans="1:10">
      <c r="A2" s="67" t="s">
        <v>7</v>
      </c>
      <c r="B2" s="67"/>
      <c r="C2" s="67"/>
      <c r="D2" s="67"/>
      <c r="E2" s="67"/>
      <c r="F2" s="67"/>
      <c r="G2" s="67"/>
      <c r="H2" s="67"/>
      <c r="I2" s="67"/>
    </row>
    <row r="3" spans="1:10" ht="13.5" thickBot="1">
      <c r="A3" s="68" t="s">
        <v>0</v>
      </c>
      <c r="B3" s="68"/>
      <c r="C3" s="68"/>
      <c r="D3" s="68"/>
      <c r="E3" s="68"/>
      <c r="F3" s="68"/>
      <c r="G3" s="68"/>
      <c r="H3" s="68"/>
      <c r="I3" s="68"/>
    </row>
    <row r="4" spans="1:10">
      <c r="A4" s="10" t="s">
        <v>33</v>
      </c>
      <c r="B4" s="10"/>
      <c r="C4" s="4"/>
      <c r="D4" s="58"/>
      <c r="E4" s="58"/>
      <c r="F4" s="16"/>
      <c r="G4" s="17" t="s">
        <v>36</v>
      </c>
      <c r="H4" s="17"/>
      <c r="I4" s="17"/>
    </row>
    <row r="5" spans="1:10">
      <c r="A5" s="10" t="s">
        <v>34</v>
      </c>
      <c r="B5" s="10"/>
      <c r="C5" s="4"/>
      <c r="D5" s="11"/>
      <c r="E5" s="11"/>
      <c r="F5" s="12"/>
      <c r="G5" s="2" t="s">
        <v>50</v>
      </c>
      <c r="H5" s="2"/>
      <c r="I5" s="2"/>
    </row>
    <row r="6" spans="1:10" ht="13.5" thickBot="1">
      <c r="A6" s="13" t="s">
        <v>35</v>
      </c>
      <c r="B6" s="13"/>
      <c r="C6" s="9"/>
      <c r="D6" s="14"/>
      <c r="E6" s="14"/>
      <c r="F6" s="15"/>
      <c r="G6" s="3" t="s">
        <v>49</v>
      </c>
      <c r="H6" s="3"/>
      <c r="I6" s="3"/>
    </row>
    <row r="7" spans="1:10">
      <c r="A7" s="10"/>
      <c r="B7" s="10"/>
      <c r="C7" s="4"/>
      <c r="D7" s="11"/>
      <c r="E7" s="11"/>
      <c r="F7" s="12"/>
      <c r="G7" s="2"/>
      <c r="H7" s="2"/>
      <c r="I7" s="2"/>
    </row>
    <row r="8" spans="1:10">
      <c r="A8" s="61"/>
      <c r="B8" s="36"/>
      <c r="C8" s="36"/>
      <c r="D8" s="11"/>
      <c r="E8" s="11"/>
      <c r="F8" s="12"/>
      <c r="G8" s="2"/>
      <c r="H8" s="2"/>
      <c r="I8" s="2"/>
    </row>
    <row r="9" spans="1:10" ht="50.1" customHeight="1">
      <c r="A9" s="32" t="s">
        <v>13</v>
      </c>
      <c r="B9" s="32" t="s">
        <v>14</v>
      </c>
      <c r="C9" s="32" t="s">
        <v>4</v>
      </c>
      <c r="D9" s="25" t="s">
        <v>6</v>
      </c>
      <c r="E9" s="6" t="s">
        <v>5</v>
      </c>
      <c r="F9" s="23" t="s">
        <v>2</v>
      </c>
      <c r="G9" s="62" t="s">
        <v>51</v>
      </c>
      <c r="H9" s="25" t="s">
        <v>52</v>
      </c>
      <c r="I9" s="25" t="s">
        <v>53</v>
      </c>
      <c r="J9" s="25" t="s">
        <v>54</v>
      </c>
    </row>
    <row r="10" spans="1:10" ht="50.1" customHeight="1">
      <c r="A10" s="70" t="s">
        <v>15</v>
      </c>
      <c r="B10" s="34" t="s">
        <v>17</v>
      </c>
      <c r="C10" s="28" t="s">
        <v>39</v>
      </c>
      <c r="D10" s="60" t="s">
        <v>23</v>
      </c>
      <c r="E10" s="30" t="s">
        <v>47</v>
      </c>
      <c r="F10" s="37">
        <v>6000</v>
      </c>
      <c r="G10" s="63">
        <f>F10-SUM(H10:M10)</f>
        <v>4244</v>
      </c>
      <c r="H10" s="64">
        <v>218</v>
      </c>
      <c r="I10" s="64">
        <v>218</v>
      </c>
      <c r="J10" s="77">
        <v>1320</v>
      </c>
    </row>
    <row r="11" spans="1:10" ht="50.1" customHeight="1">
      <c r="A11" s="70"/>
      <c r="B11" s="34" t="s">
        <v>18</v>
      </c>
      <c r="C11" s="29" t="s">
        <v>40</v>
      </c>
      <c r="D11" s="60" t="s">
        <v>23</v>
      </c>
      <c r="E11" s="30" t="s">
        <v>48</v>
      </c>
      <c r="F11" s="37">
        <v>7000</v>
      </c>
      <c r="G11" s="63">
        <f t="shared" ref="G11:G17" si="0">F11-SUM(H11:M11)</f>
        <v>5500</v>
      </c>
      <c r="H11" s="64">
        <v>400</v>
      </c>
      <c r="I11" s="64">
        <v>500</v>
      </c>
      <c r="J11" s="77">
        <v>600</v>
      </c>
    </row>
    <row r="12" spans="1:10" ht="50.1" customHeight="1">
      <c r="A12" s="70"/>
      <c r="B12" s="34" t="s">
        <v>19</v>
      </c>
      <c r="C12" s="29" t="s">
        <v>41</v>
      </c>
      <c r="D12" s="60" t="s">
        <v>23</v>
      </c>
      <c r="E12" s="31" t="s">
        <v>16</v>
      </c>
      <c r="F12" s="31">
        <v>200</v>
      </c>
      <c r="G12" s="63">
        <f t="shared" si="0"/>
        <v>165</v>
      </c>
      <c r="H12" s="64">
        <v>18</v>
      </c>
      <c r="I12" s="64">
        <v>17</v>
      </c>
      <c r="J12" s="77"/>
    </row>
    <row r="13" spans="1:10" ht="50.1" customHeight="1">
      <c r="A13" s="70"/>
      <c r="B13" s="34" t="s">
        <v>20</v>
      </c>
      <c r="C13" s="29" t="s">
        <v>42</v>
      </c>
      <c r="D13" s="60" t="s">
        <v>23</v>
      </c>
      <c r="E13" s="31" t="s">
        <v>16</v>
      </c>
      <c r="F13" s="31">
        <v>500</v>
      </c>
      <c r="G13" s="63">
        <f t="shared" si="0"/>
        <v>260</v>
      </c>
      <c r="H13" s="65"/>
      <c r="I13" s="60"/>
      <c r="J13" s="77">
        <v>240</v>
      </c>
    </row>
    <row r="14" spans="1:10" ht="50.1" customHeight="1">
      <c r="A14" s="70"/>
      <c r="B14" s="34" t="s">
        <v>21</v>
      </c>
      <c r="C14" s="28" t="s">
        <v>43</v>
      </c>
      <c r="D14" s="60" t="s">
        <v>23</v>
      </c>
      <c r="E14" s="31" t="s">
        <v>16</v>
      </c>
      <c r="F14" s="31">
        <v>20</v>
      </c>
      <c r="G14" s="63">
        <f t="shared" si="0"/>
        <v>17</v>
      </c>
      <c r="H14" s="65"/>
      <c r="I14" s="60"/>
      <c r="J14" s="77">
        <v>3</v>
      </c>
    </row>
    <row r="15" spans="1:10" ht="50.1" customHeight="1">
      <c r="A15" s="70"/>
      <c r="B15" s="34" t="s">
        <v>22</v>
      </c>
      <c r="C15" s="29" t="s">
        <v>44</v>
      </c>
      <c r="D15" s="60" t="s">
        <v>23</v>
      </c>
      <c r="E15" s="31" t="s">
        <v>16</v>
      </c>
      <c r="F15" s="31">
        <v>20</v>
      </c>
      <c r="G15" s="63">
        <f t="shared" si="0"/>
        <v>19</v>
      </c>
      <c r="H15" s="65"/>
      <c r="I15" s="64">
        <v>1</v>
      </c>
      <c r="J15" s="77"/>
    </row>
    <row r="16" spans="1:10" ht="50.1" customHeight="1">
      <c r="A16" s="70"/>
      <c r="B16" s="34" t="s">
        <v>37</v>
      </c>
      <c r="C16" s="29" t="s">
        <v>45</v>
      </c>
      <c r="D16" s="60" t="s">
        <v>23</v>
      </c>
      <c r="E16" s="31" t="s">
        <v>16</v>
      </c>
      <c r="F16" s="31">
        <v>20</v>
      </c>
      <c r="G16" s="63">
        <f t="shared" si="0"/>
        <v>12</v>
      </c>
      <c r="H16" s="65">
        <v>4</v>
      </c>
      <c r="I16" s="64">
        <v>4</v>
      </c>
      <c r="J16" s="77"/>
    </row>
    <row r="17" spans="1:10" ht="50.1" customHeight="1">
      <c r="A17" s="70"/>
      <c r="B17" s="33" t="s">
        <v>38</v>
      </c>
      <c r="C17" s="54" t="s">
        <v>46</v>
      </c>
      <c r="D17" s="60" t="s">
        <v>23</v>
      </c>
      <c r="E17" s="31" t="s">
        <v>16</v>
      </c>
      <c r="F17" s="31">
        <v>20</v>
      </c>
      <c r="G17" s="63">
        <f t="shared" si="0"/>
        <v>20</v>
      </c>
      <c r="H17" s="65"/>
      <c r="I17" s="60"/>
      <c r="J17" s="77"/>
    </row>
    <row r="18" spans="1:10">
      <c r="A18" s="7"/>
      <c r="B18" s="7"/>
      <c r="C18" s="57"/>
      <c r="D18" s="8"/>
      <c r="E18" s="8"/>
      <c r="F18" s="1"/>
      <c r="G18" s="57"/>
      <c r="H18" s="57"/>
      <c r="I18" s="57"/>
    </row>
    <row r="19" spans="1:10">
      <c r="A19" s="7"/>
      <c r="B19" s="5"/>
      <c r="C19" s="5"/>
      <c r="D19" s="5"/>
      <c r="E19" s="69"/>
      <c r="F19" s="69"/>
      <c r="G19" s="35"/>
      <c r="H19" s="35"/>
      <c r="I19" s="59"/>
    </row>
    <row r="20" spans="1:10">
      <c r="A20" s="7"/>
      <c r="B20" s="57"/>
      <c r="C20" s="5" t="s">
        <v>27</v>
      </c>
      <c r="D20" s="57"/>
      <c r="E20" s="69" t="s">
        <v>28</v>
      </c>
      <c r="F20" s="69"/>
      <c r="G20" s="69"/>
      <c r="H20" s="69"/>
      <c r="I20" s="69"/>
    </row>
    <row r="21" spans="1:10">
      <c r="A21" s="7"/>
      <c r="B21" s="7"/>
      <c r="C21" s="57" t="s">
        <v>29</v>
      </c>
      <c r="D21" s="8"/>
      <c r="E21" s="66" t="s">
        <v>30</v>
      </c>
      <c r="F21" s="66"/>
      <c r="G21" s="66"/>
      <c r="H21" s="66"/>
      <c r="I21" s="66"/>
    </row>
    <row r="22" spans="1:10">
      <c r="A22" s="7"/>
      <c r="B22" s="7"/>
      <c r="C22" s="57"/>
      <c r="D22" s="8"/>
      <c r="E22" s="8"/>
      <c r="F22" s="1"/>
      <c r="G22" s="57"/>
      <c r="H22" s="57"/>
      <c r="I22" s="57"/>
    </row>
    <row r="23" spans="1:10">
      <c r="A23" s="7"/>
      <c r="B23" s="7"/>
      <c r="C23" s="57"/>
      <c r="D23" s="8"/>
      <c r="E23" s="8"/>
      <c r="F23" s="1"/>
      <c r="G23" s="57"/>
      <c r="H23" s="57"/>
      <c r="I23" s="57"/>
    </row>
    <row r="24" spans="1:10">
      <c r="A24" s="7"/>
      <c r="B24" s="39" t="s">
        <v>1</v>
      </c>
      <c r="C24" s="38" t="s">
        <v>8</v>
      </c>
      <c r="D24" s="21"/>
      <c r="E24" s="21"/>
      <c r="F24" s="58"/>
      <c r="G24" s="73"/>
      <c r="H24" s="73"/>
      <c r="I24" s="73"/>
    </row>
    <row r="25" spans="1:10">
      <c r="A25" s="7"/>
      <c r="B25" s="45">
        <v>1</v>
      </c>
      <c r="C25" s="48" t="s">
        <v>23</v>
      </c>
      <c r="D25" s="22"/>
      <c r="E25" s="22"/>
      <c r="F25" s="58"/>
      <c r="G25" s="74"/>
      <c r="H25" s="74"/>
      <c r="I25" s="74"/>
    </row>
    <row r="26" spans="1:10">
      <c r="A26" s="7"/>
      <c r="B26" s="46"/>
      <c r="C26" s="40" t="s">
        <v>24</v>
      </c>
      <c r="D26" s="26"/>
      <c r="E26" s="26"/>
      <c r="F26" s="8"/>
      <c r="G26" s="75"/>
      <c r="H26" s="75"/>
      <c r="I26" s="75"/>
    </row>
    <row r="27" spans="1:10">
      <c r="A27" s="7"/>
      <c r="B27" s="46"/>
      <c r="C27" s="41" t="s">
        <v>32</v>
      </c>
      <c r="D27" s="20"/>
      <c r="E27" s="20"/>
      <c r="F27" s="8"/>
      <c r="G27" s="76"/>
      <c r="H27" s="76"/>
      <c r="I27" s="76"/>
    </row>
    <row r="28" spans="1:10">
      <c r="A28" s="7"/>
      <c r="B28" s="46"/>
      <c r="C28" s="42" t="s">
        <v>31</v>
      </c>
      <c r="D28" s="19"/>
      <c r="E28" s="19"/>
      <c r="F28" s="8"/>
      <c r="G28" s="72"/>
      <c r="H28" s="72"/>
      <c r="I28" s="72"/>
    </row>
    <row r="29" spans="1:10">
      <c r="A29" s="7"/>
      <c r="B29" s="46"/>
      <c r="C29" s="41" t="s">
        <v>12</v>
      </c>
      <c r="D29" s="20"/>
      <c r="E29" s="20"/>
      <c r="F29" s="8"/>
      <c r="G29" s="76"/>
      <c r="H29" s="76"/>
      <c r="I29" s="76"/>
    </row>
    <row r="30" spans="1:10">
      <c r="A30" s="7"/>
      <c r="B30" s="46"/>
      <c r="C30" s="43" t="s">
        <v>25</v>
      </c>
      <c r="D30" s="27"/>
      <c r="E30" s="27"/>
      <c r="F30" s="8"/>
      <c r="G30" s="71"/>
      <c r="H30" s="71"/>
      <c r="I30" s="71"/>
    </row>
    <row r="31" spans="1:10">
      <c r="A31" s="7"/>
      <c r="B31" s="47"/>
      <c r="C31" s="44" t="s">
        <v>26</v>
      </c>
      <c r="D31" s="19"/>
      <c r="E31" s="19"/>
      <c r="F31" s="8"/>
      <c r="G31" s="72"/>
      <c r="H31" s="72"/>
      <c r="I31" s="72"/>
    </row>
  </sheetData>
  <mergeCells count="15">
    <mergeCell ref="E20:I20"/>
    <mergeCell ref="A1:I1"/>
    <mergeCell ref="A2:I2"/>
    <mergeCell ref="A3:I3"/>
    <mergeCell ref="A10:A17"/>
    <mergeCell ref="E19:F19"/>
    <mergeCell ref="G29:I29"/>
    <mergeCell ref="G30:I30"/>
    <mergeCell ref="G31:I31"/>
    <mergeCell ref="E21:I21"/>
    <mergeCell ref="G24:I24"/>
    <mergeCell ref="G25:I25"/>
    <mergeCell ref="G26:I26"/>
    <mergeCell ref="G27:I27"/>
    <mergeCell ref="G28:I28"/>
  </mergeCells>
  <conditionalFormatting sqref="H10:H12">
    <cfRule type="expression" dxfId="5" priority="5" stopIfTrue="1">
      <formula>$E10=#REF!</formula>
    </cfRule>
    <cfRule type="expression" dxfId="4" priority="6" stopIfTrue="1">
      <formula>$E10&gt;#REF!</formula>
    </cfRule>
  </conditionalFormatting>
  <conditionalFormatting sqref="I10:I12">
    <cfRule type="expression" dxfId="3" priority="3" stopIfTrue="1">
      <formula>$E10=#REF!</formula>
    </cfRule>
    <cfRule type="expression" dxfId="2" priority="4" stopIfTrue="1">
      <formula>$E10&gt;#REF!</formula>
    </cfRule>
  </conditionalFormatting>
  <conditionalFormatting sqref="I15:I16">
    <cfRule type="expression" dxfId="1" priority="1" stopIfTrue="1">
      <formula>$E15=#REF!</formula>
    </cfRule>
    <cfRule type="expression" dxfId="0" priority="2" stopIfTrue="1">
      <formula>$E15&gt;#REF!</formula>
    </cfRule>
  </conditionalFormatting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PRINCIPAL</vt:lpstr>
      <vt:lpstr>CONTROLE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51217449272</cp:lastModifiedBy>
  <cp:lastPrinted>2013-09-19T13:38:00Z</cp:lastPrinted>
  <dcterms:created xsi:type="dcterms:W3CDTF">1997-01-10T22:22:50Z</dcterms:created>
  <dcterms:modified xsi:type="dcterms:W3CDTF">2013-10-24T16:16:11Z</dcterms:modified>
</cp:coreProperties>
</file>